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ovikova.sa\Desktop\Школа Шевелева\ТЗ перегородки\"/>
    </mc:Choice>
  </mc:AlternateContent>
  <bookViews>
    <workbookView xWindow="0" yWindow="0" windowWidth="14370" windowHeight="12270"/>
  </bookViews>
  <sheets>
    <sheet name="Объем работ " sheetId="1" r:id="rId1"/>
    <sheet name="Ведомость давальческих" sheetId="2" r:id="rId2"/>
  </sheets>
  <definedNames>
    <definedName name="_xlnm.Print_Area" localSheetId="1">'Ведомость давальческих'!$A$1:$D$7</definedName>
    <definedName name="_xlnm.Print_Area" localSheetId="0">'Объем работ '!$A$1:$C$56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" l="1"/>
  <c r="H11" i="1"/>
  <c r="F54" i="1"/>
  <c r="F50" i="1"/>
  <c r="F42" i="1"/>
  <c r="F37" i="1"/>
  <c r="F28" i="1"/>
  <c r="F24" i="1"/>
  <c r="F8" i="1"/>
  <c r="D3" i="2"/>
  <c r="D56" i="1"/>
  <c r="D54" i="1"/>
  <c r="D53" i="1"/>
  <c r="D50" i="1"/>
  <c r="D43" i="1"/>
  <c r="D42" i="1"/>
  <c r="D40" i="1"/>
  <c r="D37" i="1"/>
  <c r="D30" i="1"/>
  <c r="D28" i="1"/>
  <c r="D27" i="1"/>
  <c r="D24" i="1"/>
  <c r="D17" i="1"/>
  <c r="D14" i="1"/>
  <c r="D13" i="1"/>
  <c r="D11" i="1"/>
  <c r="D8" i="1"/>
</calcChain>
</file>

<file path=xl/sharedStrings.xml><?xml version="1.0" encoding="utf-8"?>
<sst xmlns="http://schemas.openxmlformats.org/spreadsheetml/2006/main" count="96" uniqueCount="41">
  <si>
    <t xml:space="preserve">Тип перегордки </t>
  </si>
  <si>
    <t xml:space="preserve">Наименование </t>
  </si>
  <si>
    <t>Площадь, м2</t>
  </si>
  <si>
    <t>1 этаж</t>
  </si>
  <si>
    <t>С 362.1</t>
  </si>
  <si>
    <t xml:space="preserve">Перегородка глухая
</t>
  </si>
  <si>
    <t xml:space="preserve">Перегородка с 1 оконным проемом
</t>
  </si>
  <si>
    <t xml:space="preserve">Перегородка с 2 оконными проемами
</t>
  </si>
  <si>
    <t xml:space="preserve">Перегородка с 1 дверным проемом
</t>
  </si>
  <si>
    <t xml:space="preserve">Перегородка с 2 дверными проемами
</t>
  </si>
  <si>
    <t xml:space="preserve">Перегородка с дверным и оконным проемом
</t>
  </si>
  <si>
    <t>С382</t>
  </si>
  <si>
    <t>С 666.1</t>
  </si>
  <si>
    <t xml:space="preserve">Перегородка глухая </t>
  </si>
  <si>
    <t>С686</t>
  </si>
  <si>
    <t>Перегородка глухая</t>
  </si>
  <si>
    <t>С 385.2</t>
  </si>
  <si>
    <t>Перегородка с 1 дверным проемом</t>
  </si>
  <si>
    <t>Перегородка с 2 дверными проемами</t>
  </si>
  <si>
    <t>С666.1</t>
  </si>
  <si>
    <t>2 этаж</t>
  </si>
  <si>
    <t>3 этаж</t>
  </si>
  <si>
    <t>4 этаж</t>
  </si>
  <si>
    <t>Ведомость давальческих материалов</t>
  </si>
  <si>
    <t>№п/п</t>
  </si>
  <si>
    <t>Ед. изм.</t>
  </si>
  <si>
    <t>Количество</t>
  </si>
  <si>
    <t xml:space="preserve">Минеральная звукоизоляция "Акустическая перегородка" ("АкустикКНАУФ") 50 мм
</t>
  </si>
  <si>
    <t>м3</t>
  </si>
  <si>
    <t xml:space="preserve">Примечание </t>
  </si>
  <si>
    <t>С учетом 10% на подрезку</t>
  </si>
  <si>
    <t xml:space="preserve">Кнауф-профиль ПС
</t>
  </si>
  <si>
    <t xml:space="preserve">ГВЛ Кнауф 12,5мм, 2листа
</t>
  </si>
  <si>
    <t>м2</t>
  </si>
  <si>
    <t>АКВАПАНЕЛЬ Внутренняя Кнауф 12,5мм, 2листа</t>
  </si>
  <si>
    <t xml:space="preserve">Кнауф-профиль ПН
</t>
  </si>
  <si>
    <t>м.п.</t>
  </si>
  <si>
    <t>ГВЛ</t>
  </si>
  <si>
    <t>Аквапанель</t>
  </si>
  <si>
    <t xml:space="preserve">Звукоизоляция </t>
  </si>
  <si>
    <t xml:space="preserve">С учетом 10%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</si>
</sst>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1" fillId="2" borderId="11" xfId="0" applyFont="1" applyFill="1" applyBorder="1"/>
    <xf numFmtId="0" fontId="1" fillId="2" borderId="12" xfId="0" applyFont="1" applyFill="1" applyBorder="1"/>
    <xf numFmtId="0" fontId="2" fillId="0" borderId="1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0" xfId="0" applyFont="1"/>
    <xf numFmtId="2" fontId="2" fillId="0" borderId="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/>
    <xf numFmtId="0" fontId="0" fillId="0" borderId="1" xfId="0" applyBorder="1"/>
    <xf numFmtId="0" fontId="2" fillId="0" borderId="1" xfId="0" applyFont="1" applyBorder="1" applyAlignment="1">
      <alignment vertical="center"/>
    </xf>
    <xf numFmtId="2" fontId="0" fillId="0" borderId="1" xfId="0" applyNumberFormat="1" applyBorder="1"/>
    <xf numFmtId="0" fontId="1" fillId="2" borderId="17" xfId="0" applyFont="1" applyFill="1" applyBorder="1"/>
    <xf numFmtId="2" fontId="2" fillId="0" borderId="19" xfId="0" applyNumberFormat="1" applyFont="1" applyBorder="1" applyAlignment="1">
      <alignment horizontal="center" vertical="center"/>
    </xf>
    <xf numFmtId="2" fontId="2" fillId="0" borderId="20" xfId="0" applyNumberFormat="1" applyFont="1" applyBorder="1" applyAlignment="1">
      <alignment horizontal="center" vertical="center"/>
    </xf>
    <xf numFmtId="0" fontId="3" fillId="0" borderId="1" xfId="0" applyFont="1" applyBorder="1"/>
    <xf numFmtId="0" fontId="0" fillId="0" borderId="2" xfId="0" applyBorder="1"/>
    <xf numFmtId="0" fontId="0" fillId="0" borderId="3" xfId="0" applyBorder="1"/>
    <xf numFmtId="0" fontId="2" fillId="0" borderId="21" xfId="0" applyFont="1" applyBorder="1" applyAlignment="1">
      <alignment wrapText="1"/>
    </xf>
    <xf numFmtId="2" fontId="2" fillId="0" borderId="22" xfId="0" applyNumberFormat="1" applyFont="1" applyBorder="1" applyAlignment="1">
      <alignment horizontal="center" vertical="center"/>
    </xf>
    <xf numFmtId="0" fontId="0" fillId="0" borderId="21" xfId="0" applyBorder="1"/>
    <xf numFmtId="0" fontId="0" fillId="0" borderId="23" xfId="0" applyBorder="1"/>
    <xf numFmtId="0" fontId="0" fillId="0" borderId="7" xfId="0" applyBorder="1"/>
    <xf numFmtId="2" fontId="0" fillId="0" borderId="9" xfId="0" applyNumberFormat="1" applyBorder="1"/>
    <xf numFmtId="0" fontId="0" fillId="0" borderId="9" xfId="0" applyBorder="1"/>
    <xf numFmtId="0" fontId="0" fillId="0" borderId="10" xfId="0" applyBorder="1"/>
    <xf numFmtId="49" fontId="1" fillId="2" borderId="11" xfId="0" applyNumberFormat="1" applyFont="1" applyFill="1" applyBorder="1" applyAlignment="1">
      <alignment horizontal="center"/>
    </xf>
    <xf numFmtId="49" fontId="1" fillId="2" borderId="12" xfId="0" applyNumberFormat="1" applyFont="1" applyFill="1" applyBorder="1" applyAlignment="1">
      <alignment horizontal="center"/>
    </xf>
    <xf numFmtId="49" fontId="1" fillId="2" borderId="17" xfId="0" applyNumberFormat="1" applyFont="1" applyFill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 applyAlignment="1">
      <alignment wrapText="1"/>
    </xf>
    <xf numFmtId="2" fontId="2" fillId="0" borderId="18" xfId="0" applyNumberFormat="1" applyFont="1" applyBorder="1" applyAlignment="1">
      <alignment horizontal="center" vertical="center"/>
    </xf>
    <xf numFmtId="2" fontId="0" fillId="0" borderId="5" xfId="0" applyNumberFormat="1" applyBorder="1"/>
    <xf numFmtId="0" fontId="0" fillId="0" borderId="5" xfId="0" applyBorder="1"/>
    <xf numFmtId="0" fontId="0" fillId="0" borderId="6" xfId="0" applyBorder="1"/>
    <xf numFmtId="49" fontId="1" fillId="2" borderId="13" xfId="0" applyNumberFormat="1" applyFont="1" applyFill="1" applyBorder="1" applyAlignment="1">
      <alignment horizontal="center"/>
    </xf>
    <xf numFmtId="49" fontId="1" fillId="2" borderId="14" xfId="0" applyNumberFormat="1" applyFont="1" applyFill="1" applyBorder="1" applyAlignment="1">
      <alignment horizontal="center"/>
    </xf>
    <xf numFmtId="49" fontId="1" fillId="2" borderId="25" xfId="0" applyNumberFormat="1" applyFont="1" applyFill="1" applyBorder="1" applyAlignment="1">
      <alignment horizontal="center"/>
    </xf>
    <xf numFmtId="0" fontId="0" fillId="0" borderId="14" xfId="0" applyBorder="1"/>
    <xf numFmtId="0" fontId="2" fillId="0" borderId="21" xfId="0" applyFont="1" applyBorder="1"/>
    <xf numFmtId="2" fontId="0" fillId="0" borderId="21" xfId="0" applyNumberFormat="1" applyBorder="1"/>
    <xf numFmtId="0" fontId="2" fillId="0" borderId="8" xfId="0" applyFont="1" applyBorder="1"/>
    <xf numFmtId="0" fontId="2" fillId="0" borderId="15" xfId="0" applyFont="1" applyBorder="1" applyAlignment="1">
      <alignment wrapText="1"/>
    </xf>
    <xf numFmtId="2" fontId="2" fillId="0" borderId="24" xfId="0" applyNumberFormat="1" applyFont="1" applyBorder="1" applyAlignment="1">
      <alignment horizontal="center" vertical="center"/>
    </xf>
    <xf numFmtId="2" fontId="0" fillId="0" borderId="15" xfId="0" applyNumberFormat="1" applyBorder="1"/>
    <xf numFmtId="0" fontId="0" fillId="0" borderId="15" xfId="0" applyBorder="1"/>
    <xf numFmtId="0" fontId="0" fillId="0" borderId="16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="85" zoomScaleNormal="100" zoomScaleSheetLayoutView="85" workbookViewId="0">
      <selection activeCell="J15" sqref="J15"/>
    </sheetView>
  </sheetViews>
  <sheetFormatPr defaultRowHeight="15" x14ac:dyDescent="0.25"/>
  <cols>
    <col min="1" max="1" width="23.85546875" style="6" customWidth="1"/>
    <col min="2" max="2" width="39.28515625" style="6" customWidth="1"/>
    <col min="3" max="3" width="13.7109375" style="6" customWidth="1"/>
    <col min="5" max="5" width="13.140625" customWidth="1"/>
  </cols>
  <sheetData>
    <row r="1" spans="1:9" ht="15.75" thickBot="1" x14ac:dyDescent="0.3">
      <c r="A1" s="2" t="s">
        <v>0</v>
      </c>
      <c r="B1" s="3" t="s">
        <v>1</v>
      </c>
      <c r="C1" s="16" t="s">
        <v>2</v>
      </c>
      <c r="D1" s="12" t="s">
        <v>39</v>
      </c>
      <c r="E1" s="13"/>
      <c r="F1" s="12" t="s">
        <v>37</v>
      </c>
      <c r="G1" s="13"/>
      <c r="H1" s="19" t="s">
        <v>38</v>
      </c>
      <c r="I1" s="13"/>
    </row>
    <row r="2" spans="1:9" s="1" customFormat="1" ht="15.75" thickBot="1" x14ac:dyDescent="0.3">
      <c r="A2" s="30" t="s">
        <v>3</v>
      </c>
      <c r="B2" s="31"/>
      <c r="C2" s="32"/>
      <c r="D2" s="20"/>
      <c r="E2" s="20"/>
      <c r="F2" s="20"/>
      <c r="G2" s="20"/>
      <c r="H2" s="20"/>
      <c r="I2" s="20"/>
    </row>
    <row r="3" spans="1:9" ht="30" x14ac:dyDescent="0.25">
      <c r="A3" s="8" t="s">
        <v>4</v>
      </c>
      <c r="B3" s="22" t="s">
        <v>5</v>
      </c>
      <c r="C3" s="23">
        <v>959.9</v>
      </c>
      <c r="D3" s="24"/>
      <c r="E3" s="24"/>
      <c r="F3" s="24"/>
      <c r="G3" s="24"/>
      <c r="H3" s="24"/>
      <c r="I3" s="25"/>
    </row>
    <row r="4" spans="1:9" ht="30" x14ac:dyDescent="0.25">
      <c r="A4" s="9"/>
      <c r="B4" s="4" t="s">
        <v>6</v>
      </c>
      <c r="C4" s="17">
        <v>71</v>
      </c>
      <c r="D4" s="13"/>
      <c r="E4" s="13"/>
      <c r="F4" s="13"/>
      <c r="G4" s="13"/>
      <c r="H4" s="13"/>
      <c r="I4" s="26"/>
    </row>
    <row r="5" spans="1:9" ht="30" x14ac:dyDescent="0.25">
      <c r="A5" s="9"/>
      <c r="B5" s="4" t="s">
        <v>7</v>
      </c>
      <c r="C5" s="17">
        <v>41</v>
      </c>
      <c r="D5" s="13"/>
      <c r="E5" s="13"/>
      <c r="F5" s="13"/>
      <c r="G5" s="13"/>
      <c r="H5" s="13"/>
      <c r="I5" s="26"/>
    </row>
    <row r="6" spans="1:9" ht="30" x14ac:dyDescent="0.25">
      <c r="A6" s="9"/>
      <c r="B6" s="4" t="s">
        <v>8</v>
      </c>
      <c r="C6" s="17">
        <v>424.6</v>
      </c>
      <c r="D6" s="13"/>
      <c r="E6" s="13"/>
      <c r="F6" s="13"/>
      <c r="G6" s="13"/>
      <c r="H6" s="13"/>
      <c r="I6" s="26"/>
    </row>
    <row r="7" spans="1:9" ht="30" x14ac:dyDescent="0.25">
      <c r="A7" s="9"/>
      <c r="B7" s="4" t="s">
        <v>9</v>
      </c>
      <c r="C7" s="17">
        <v>57</v>
      </c>
      <c r="D7" s="13"/>
      <c r="E7" s="13"/>
      <c r="F7" s="13"/>
      <c r="G7" s="13"/>
      <c r="H7" s="13"/>
      <c r="I7" s="26"/>
    </row>
    <row r="8" spans="1:9" ht="45.75" thickBot="1" x14ac:dyDescent="0.3">
      <c r="A8" s="10"/>
      <c r="B8" s="5" t="s">
        <v>10</v>
      </c>
      <c r="C8" s="18">
        <v>269.39999999999998</v>
      </c>
      <c r="D8" s="27">
        <f>SUM(C3:C8)</f>
        <v>1822.9</v>
      </c>
      <c r="E8" s="28"/>
      <c r="F8" s="28">
        <f>D8*4</f>
        <v>7291.6</v>
      </c>
      <c r="G8" s="28"/>
      <c r="H8" s="28"/>
      <c r="I8" s="29"/>
    </row>
    <row r="9" spans="1:9" ht="30" x14ac:dyDescent="0.25">
      <c r="A9" s="8" t="s">
        <v>11</v>
      </c>
      <c r="B9" s="22" t="s">
        <v>5</v>
      </c>
      <c r="C9" s="23">
        <v>778.7</v>
      </c>
      <c r="D9" s="24"/>
      <c r="E9" s="24"/>
      <c r="F9" s="24"/>
      <c r="G9" s="24"/>
      <c r="H9" s="24"/>
      <c r="I9" s="25"/>
    </row>
    <row r="10" spans="1:9" ht="30" x14ac:dyDescent="0.25">
      <c r="A10" s="9"/>
      <c r="B10" s="4" t="s">
        <v>8</v>
      </c>
      <c r="C10" s="17">
        <v>495.5</v>
      </c>
      <c r="D10" s="13"/>
      <c r="E10" s="13"/>
      <c r="F10" s="13"/>
      <c r="G10" s="13"/>
      <c r="H10" s="13"/>
      <c r="I10" s="26"/>
    </row>
    <row r="11" spans="1:9" ht="30.75" thickBot="1" x14ac:dyDescent="0.3">
      <c r="A11" s="10"/>
      <c r="B11" s="5" t="s">
        <v>9</v>
      </c>
      <c r="C11" s="18">
        <v>240.7</v>
      </c>
      <c r="D11" s="27">
        <f>SUM(C9:C11)</f>
        <v>1514.9</v>
      </c>
      <c r="E11" s="28"/>
      <c r="F11" s="28"/>
      <c r="G11" s="28"/>
      <c r="H11" s="28">
        <f>D11*4</f>
        <v>6059.6</v>
      </c>
      <c r="I11" s="29"/>
    </row>
    <row r="12" spans="1:9" x14ac:dyDescent="0.25">
      <c r="A12" s="8" t="s">
        <v>12</v>
      </c>
      <c r="B12" s="22" t="s">
        <v>13</v>
      </c>
      <c r="C12" s="23">
        <v>240.9</v>
      </c>
      <c r="D12" s="24"/>
      <c r="E12" s="24"/>
      <c r="F12" s="24"/>
      <c r="G12" s="24"/>
      <c r="H12" s="24"/>
      <c r="I12" s="25"/>
    </row>
    <row r="13" spans="1:9" ht="30.75" thickBot="1" x14ac:dyDescent="0.3">
      <c r="A13" s="10"/>
      <c r="B13" s="5" t="s">
        <v>8</v>
      </c>
      <c r="C13" s="18">
        <v>17.5</v>
      </c>
      <c r="D13" s="27">
        <f>SUM(C12:C13)</f>
        <v>258.39999999999998</v>
      </c>
      <c r="E13" s="28"/>
      <c r="F13" s="28"/>
      <c r="G13" s="28"/>
      <c r="H13" s="28"/>
      <c r="I13" s="29"/>
    </row>
    <row r="14" spans="1:9" ht="15.75" thickBot="1" x14ac:dyDescent="0.3">
      <c r="A14" s="33" t="s">
        <v>14</v>
      </c>
      <c r="B14" s="34" t="s">
        <v>15</v>
      </c>
      <c r="C14" s="35">
        <v>1.1000000000000001</v>
      </c>
      <c r="D14" s="36">
        <f>C14</f>
        <v>1.1000000000000001</v>
      </c>
      <c r="E14" s="37"/>
      <c r="F14" s="37"/>
      <c r="G14" s="37"/>
      <c r="H14" s="37">
        <f>D14*4</f>
        <v>4.4000000000000004</v>
      </c>
      <c r="I14" s="38"/>
    </row>
    <row r="15" spans="1:9" x14ac:dyDescent="0.25">
      <c r="A15" s="8" t="s">
        <v>16</v>
      </c>
      <c r="B15" s="22" t="s">
        <v>15</v>
      </c>
      <c r="C15" s="23">
        <v>70.7</v>
      </c>
      <c r="D15" s="24"/>
      <c r="E15" s="24"/>
      <c r="F15" s="24"/>
      <c r="G15" s="24"/>
      <c r="H15" s="24"/>
      <c r="I15" s="25"/>
    </row>
    <row r="16" spans="1:9" x14ac:dyDescent="0.25">
      <c r="A16" s="9"/>
      <c r="B16" s="4" t="s">
        <v>17</v>
      </c>
      <c r="C16" s="17">
        <v>9.9</v>
      </c>
      <c r="D16" s="13"/>
      <c r="E16" s="13"/>
      <c r="F16" s="13"/>
      <c r="G16" s="13"/>
      <c r="H16" s="13"/>
      <c r="I16" s="26"/>
    </row>
    <row r="17" spans="1:9" ht="15.75" thickBot="1" x14ac:dyDescent="0.3">
      <c r="A17" s="10"/>
      <c r="B17" s="5" t="s">
        <v>18</v>
      </c>
      <c r="C17" s="18">
        <v>14.4</v>
      </c>
      <c r="D17" s="28">
        <f>SUM(C15:C17)*2</f>
        <v>190.00000000000003</v>
      </c>
      <c r="E17" s="28"/>
      <c r="F17" s="28"/>
      <c r="G17" s="28"/>
      <c r="H17" s="28"/>
      <c r="I17" s="29"/>
    </row>
    <row r="18" spans="1:9" ht="15.75" thickBot="1" x14ac:dyDescent="0.3">
      <c r="A18" s="39" t="s">
        <v>20</v>
      </c>
      <c r="B18" s="40"/>
      <c r="C18" s="41"/>
      <c r="D18" s="42"/>
      <c r="E18" s="42"/>
      <c r="F18" s="42"/>
      <c r="G18" s="42"/>
      <c r="H18" s="42"/>
      <c r="I18" s="42"/>
    </row>
    <row r="19" spans="1:9" ht="30" x14ac:dyDescent="0.25">
      <c r="A19" s="8" t="s">
        <v>4</v>
      </c>
      <c r="B19" s="22" t="s">
        <v>5</v>
      </c>
      <c r="C19" s="23">
        <v>1098.4000000000001</v>
      </c>
      <c r="D19" s="24"/>
      <c r="E19" s="24"/>
      <c r="F19" s="24"/>
      <c r="G19" s="24"/>
      <c r="H19" s="24"/>
      <c r="I19" s="25"/>
    </row>
    <row r="20" spans="1:9" ht="30" x14ac:dyDescent="0.25">
      <c r="A20" s="9"/>
      <c r="B20" s="4" t="s">
        <v>6</v>
      </c>
      <c r="C20" s="17">
        <v>61.5</v>
      </c>
      <c r="D20" s="13"/>
      <c r="E20" s="13"/>
      <c r="F20" s="13"/>
      <c r="G20" s="13"/>
      <c r="H20" s="13"/>
      <c r="I20" s="26"/>
    </row>
    <row r="21" spans="1:9" ht="30" x14ac:dyDescent="0.25">
      <c r="A21" s="9"/>
      <c r="B21" s="4" t="s">
        <v>7</v>
      </c>
      <c r="C21" s="17">
        <v>56</v>
      </c>
      <c r="D21" s="13"/>
      <c r="E21" s="13"/>
      <c r="F21" s="13"/>
      <c r="G21" s="13"/>
      <c r="H21" s="13"/>
      <c r="I21" s="26"/>
    </row>
    <row r="22" spans="1:9" ht="30" x14ac:dyDescent="0.25">
      <c r="A22" s="9"/>
      <c r="B22" s="4" t="s">
        <v>8</v>
      </c>
      <c r="C22" s="17">
        <v>554.1</v>
      </c>
      <c r="D22" s="13"/>
      <c r="E22" s="13"/>
      <c r="F22" s="13"/>
      <c r="G22" s="13"/>
      <c r="H22" s="13"/>
      <c r="I22" s="26"/>
    </row>
    <row r="23" spans="1:9" ht="30" x14ac:dyDescent="0.25">
      <c r="A23" s="9"/>
      <c r="B23" s="4" t="s">
        <v>9</v>
      </c>
      <c r="C23" s="17">
        <v>50.5</v>
      </c>
      <c r="D23" s="13"/>
      <c r="E23" s="13"/>
      <c r="F23" s="13"/>
      <c r="G23" s="13"/>
      <c r="H23" s="13"/>
      <c r="I23" s="26"/>
    </row>
    <row r="24" spans="1:9" ht="45.75" thickBot="1" x14ac:dyDescent="0.3">
      <c r="A24" s="10"/>
      <c r="B24" s="5" t="s">
        <v>10</v>
      </c>
      <c r="C24" s="18">
        <v>281.5</v>
      </c>
      <c r="D24" s="27">
        <f>SUM(C19:C24)</f>
        <v>2102</v>
      </c>
      <c r="E24" s="28"/>
      <c r="F24" s="28">
        <f>D24*4</f>
        <v>8408</v>
      </c>
      <c r="G24" s="28"/>
      <c r="H24" s="28"/>
      <c r="I24" s="29"/>
    </row>
    <row r="25" spans="1:9" ht="30" x14ac:dyDescent="0.25">
      <c r="A25" s="8" t="s">
        <v>11</v>
      </c>
      <c r="B25" s="22" t="s">
        <v>5</v>
      </c>
      <c r="C25" s="23">
        <v>649.70000000000005</v>
      </c>
      <c r="D25" s="24"/>
      <c r="E25" s="24"/>
      <c r="F25" s="24"/>
      <c r="G25" s="24"/>
      <c r="H25" s="24"/>
      <c r="I25" s="25"/>
    </row>
    <row r="26" spans="1:9" ht="30" x14ac:dyDescent="0.25">
      <c r="A26" s="9"/>
      <c r="B26" s="4" t="s">
        <v>8</v>
      </c>
      <c r="C26" s="17">
        <v>396.5</v>
      </c>
      <c r="D26" s="13"/>
      <c r="E26" s="13"/>
      <c r="F26" s="13"/>
      <c r="G26" s="13"/>
      <c r="H26" s="13"/>
      <c r="I26" s="26"/>
    </row>
    <row r="27" spans="1:9" ht="30.75" thickBot="1" x14ac:dyDescent="0.3">
      <c r="A27" s="10"/>
      <c r="B27" s="5" t="s">
        <v>9</v>
      </c>
      <c r="C27" s="18">
        <v>137.1</v>
      </c>
      <c r="D27" s="27">
        <f>SUM(C25:C27)</f>
        <v>1183.3</v>
      </c>
      <c r="E27" s="28"/>
      <c r="F27" s="28"/>
      <c r="G27" s="28"/>
      <c r="H27" s="28"/>
      <c r="I27" s="29"/>
    </row>
    <row r="28" spans="1:9" x14ac:dyDescent="0.25">
      <c r="A28" s="8" t="s">
        <v>19</v>
      </c>
      <c r="B28" s="43" t="s">
        <v>15</v>
      </c>
      <c r="C28" s="23">
        <v>442</v>
      </c>
      <c r="D28" s="44">
        <f>SUM(C28:C29)</f>
        <v>468.1</v>
      </c>
      <c r="E28" s="24"/>
      <c r="F28" s="24">
        <f>D28*4</f>
        <v>1872.4</v>
      </c>
      <c r="G28" s="24"/>
      <c r="H28" s="24"/>
      <c r="I28" s="25"/>
    </row>
    <row r="29" spans="1:9" ht="15.75" thickBot="1" x14ac:dyDescent="0.3">
      <c r="A29" s="10"/>
      <c r="B29" s="5" t="s">
        <v>17</v>
      </c>
      <c r="C29" s="18">
        <v>26.1</v>
      </c>
      <c r="D29" s="28"/>
      <c r="E29" s="28"/>
      <c r="F29" s="28"/>
      <c r="G29" s="28"/>
      <c r="H29" s="28"/>
      <c r="I29" s="29"/>
    </row>
    <row r="30" spans="1:9" ht="15.75" thickBot="1" x14ac:dyDescent="0.3">
      <c r="A30" s="33" t="s">
        <v>14</v>
      </c>
      <c r="B30" s="34" t="s">
        <v>15</v>
      </c>
      <c r="C30" s="35">
        <v>7.8</v>
      </c>
      <c r="D30" s="36">
        <f>C30</f>
        <v>7.8</v>
      </c>
      <c r="E30" s="37"/>
      <c r="F30" s="37"/>
      <c r="G30" s="37"/>
      <c r="H30" s="37"/>
      <c r="I30" s="38"/>
    </row>
    <row r="31" spans="1:9" ht="15.75" thickBot="1" x14ac:dyDescent="0.3">
      <c r="A31" s="39" t="s">
        <v>21</v>
      </c>
      <c r="B31" s="40"/>
      <c r="C31" s="41"/>
      <c r="D31" s="42"/>
      <c r="E31" s="42"/>
      <c r="F31" s="42"/>
      <c r="G31" s="42"/>
      <c r="H31" s="42"/>
      <c r="I31" s="42"/>
    </row>
    <row r="32" spans="1:9" ht="30" x14ac:dyDescent="0.25">
      <c r="A32" s="8" t="s">
        <v>4</v>
      </c>
      <c r="B32" s="22" t="s">
        <v>5</v>
      </c>
      <c r="C32" s="23">
        <v>1056.5999999999999</v>
      </c>
      <c r="D32" s="24"/>
      <c r="E32" s="24"/>
      <c r="F32" s="24"/>
      <c r="G32" s="24"/>
      <c r="H32" s="24"/>
      <c r="I32" s="25"/>
    </row>
    <row r="33" spans="1:9" ht="30" x14ac:dyDescent="0.25">
      <c r="A33" s="9"/>
      <c r="B33" s="4" t="s">
        <v>6</v>
      </c>
      <c r="C33" s="17">
        <v>167.5</v>
      </c>
      <c r="D33" s="13"/>
      <c r="E33" s="13"/>
      <c r="F33" s="13"/>
      <c r="G33" s="13"/>
      <c r="H33" s="13"/>
      <c r="I33" s="26"/>
    </row>
    <row r="34" spans="1:9" ht="30" x14ac:dyDescent="0.25">
      <c r="A34" s="9"/>
      <c r="B34" s="4" t="s">
        <v>7</v>
      </c>
      <c r="C34" s="17">
        <v>50.5</v>
      </c>
      <c r="D34" s="13"/>
      <c r="E34" s="13"/>
      <c r="F34" s="13"/>
      <c r="G34" s="13"/>
      <c r="H34" s="13"/>
      <c r="I34" s="26"/>
    </row>
    <row r="35" spans="1:9" ht="30" x14ac:dyDescent="0.25">
      <c r="A35" s="9"/>
      <c r="B35" s="4" t="s">
        <v>8</v>
      </c>
      <c r="C35" s="17">
        <v>407.6</v>
      </c>
      <c r="D35" s="13"/>
      <c r="E35" s="13"/>
      <c r="F35" s="13"/>
      <c r="G35" s="13"/>
      <c r="H35" s="13"/>
      <c r="I35" s="26"/>
    </row>
    <row r="36" spans="1:9" ht="30" x14ac:dyDescent="0.25">
      <c r="A36" s="9"/>
      <c r="B36" s="4" t="s">
        <v>9</v>
      </c>
      <c r="C36" s="17">
        <v>20.5</v>
      </c>
      <c r="D36" s="13"/>
      <c r="E36" s="13"/>
      <c r="F36" s="13"/>
      <c r="G36" s="13"/>
      <c r="H36" s="13"/>
      <c r="I36" s="26"/>
    </row>
    <row r="37" spans="1:9" ht="45.75" thickBot="1" x14ac:dyDescent="0.3">
      <c r="A37" s="10"/>
      <c r="B37" s="5" t="s">
        <v>10</v>
      </c>
      <c r="C37" s="18">
        <v>286.89999999999998</v>
      </c>
      <c r="D37" s="27">
        <f>SUM(C32:C37)</f>
        <v>1989.6</v>
      </c>
      <c r="E37" s="28"/>
      <c r="F37" s="28">
        <f>D37*4</f>
        <v>7958.4</v>
      </c>
      <c r="G37" s="28"/>
      <c r="H37" s="28"/>
      <c r="I37" s="29"/>
    </row>
    <row r="38" spans="1:9" ht="30" x14ac:dyDescent="0.25">
      <c r="A38" s="8" t="s">
        <v>11</v>
      </c>
      <c r="B38" s="22" t="s">
        <v>5</v>
      </c>
      <c r="C38" s="23">
        <v>232.7</v>
      </c>
      <c r="D38" s="24"/>
      <c r="E38" s="24"/>
      <c r="F38" s="24"/>
      <c r="G38" s="24"/>
      <c r="H38" s="24"/>
      <c r="I38" s="25"/>
    </row>
    <row r="39" spans="1:9" ht="30" x14ac:dyDescent="0.25">
      <c r="A39" s="9"/>
      <c r="B39" s="4" t="s">
        <v>8</v>
      </c>
      <c r="C39" s="17">
        <v>252.1</v>
      </c>
      <c r="D39" s="13"/>
      <c r="E39" s="13"/>
      <c r="F39" s="13"/>
      <c r="G39" s="13"/>
      <c r="H39" s="13"/>
      <c r="I39" s="26"/>
    </row>
    <row r="40" spans="1:9" ht="30.75" thickBot="1" x14ac:dyDescent="0.3">
      <c r="A40" s="10"/>
      <c r="B40" s="5" t="s">
        <v>9</v>
      </c>
      <c r="C40" s="18">
        <v>41</v>
      </c>
      <c r="D40" s="27">
        <f>SUM(C38:C40)</f>
        <v>525.79999999999995</v>
      </c>
      <c r="E40" s="28"/>
      <c r="F40" s="28"/>
      <c r="G40" s="28"/>
      <c r="H40" s="28"/>
      <c r="I40" s="29"/>
    </row>
    <row r="41" spans="1:9" x14ac:dyDescent="0.25">
      <c r="A41" s="8" t="s">
        <v>19</v>
      </c>
      <c r="B41" s="43" t="s">
        <v>15</v>
      </c>
      <c r="C41" s="23">
        <v>535.79999999999995</v>
      </c>
      <c r="D41" s="24"/>
      <c r="E41" s="24"/>
      <c r="F41" s="24"/>
      <c r="G41" s="24"/>
      <c r="H41" s="24"/>
      <c r="I41" s="25"/>
    </row>
    <row r="42" spans="1:9" ht="15.75" thickBot="1" x14ac:dyDescent="0.3">
      <c r="A42" s="10"/>
      <c r="B42" s="5" t="s">
        <v>17</v>
      </c>
      <c r="C42" s="18">
        <v>27.8</v>
      </c>
      <c r="D42" s="27">
        <f>SUM(C41:C42)</f>
        <v>563.59999999999991</v>
      </c>
      <c r="E42" s="28"/>
      <c r="F42" s="28">
        <f>D42*4</f>
        <v>2254.3999999999996</v>
      </c>
      <c r="G42" s="28"/>
      <c r="H42" s="28"/>
      <c r="I42" s="29"/>
    </row>
    <row r="43" spans="1:9" ht="15.75" thickBot="1" x14ac:dyDescent="0.3">
      <c r="A43" s="33" t="s">
        <v>14</v>
      </c>
      <c r="B43" s="34" t="s">
        <v>15</v>
      </c>
      <c r="C43" s="35">
        <v>7.8</v>
      </c>
      <c r="D43" s="36">
        <f>C43</f>
        <v>7.8</v>
      </c>
      <c r="E43" s="37"/>
      <c r="F43" s="37"/>
      <c r="G43" s="37"/>
      <c r="H43" s="37"/>
      <c r="I43" s="38"/>
    </row>
    <row r="44" spans="1:9" ht="15.75" thickBot="1" x14ac:dyDescent="0.3">
      <c r="A44" s="39" t="s">
        <v>22</v>
      </c>
      <c r="B44" s="40"/>
      <c r="C44" s="41"/>
      <c r="D44" s="42"/>
      <c r="E44" s="42"/>
      <c r="F44" s="42"/>
      <c r="G44" s="42"/>
      <c r="H44" s="42"/>
      <c r="I44" s="42"/>
    </row>
    <row r="45" spans="1:9" ht="30" x14ac:dyDescent="0.25">
      <c r="A45" s="8" t="s">
        <v>4</v>
      </c>
      <c r="B45" s="22" t="s">
        <v>5</v>
      </c>
      <c r="C45" s="23">
        <v>479.2</v>
      </c>
      <c r="D45" s="24"/>
      <c r="E45" s="24"/>
      <c r="F45" s="24"/>
      <c r="G45" s="24"/>
      <c r="H45" s="24"/>
      <c r="I45" s="25"/>
    </row>
    <row r="46" spans="1:9" ht="30" x14ac:dyDescent="0.25">
      <c r="A46" s="9"/>
      <c r="B46" s="4" t="s">
        <v>6</v>
      </c>
      <c r="C46" s="17">
        <v>76.5</v>
      </c>
      <c r="D46" s="13"/>
      <c r="E46" s="13"/>
      <c r="F46" s="13"/>
      <c r="G46" s="13"/>
      <c r="H46" s="13"/>
      <c r="I46" s="26"/>
    </row>
    <row r="47" spans="1:9" ht="30" x14ac:dyDescent="0.25">
      <c r="A47" s="9"/>
      <c r="B47" s="4" t="s">
        <v>7</v>
      </c>
      <c r="C47" s="17">
        <v>35.5</v>
      </c>
      <c r="D47" s="13"/>
      <c r="E47" s="13"/>
      <c r="F47" s="13"/>
      <c r="G47" s="13"/>
      <c r="H47" s="13"/>
      <c r="I47" s="26"/>
    </row>
    <row r="48" spans="1:9" ht="30" x14ac:dyDescent="0.25">
      <c r="A48" s="9"/>
      <c r="B48" s="4" t="s">
        <v>8</v>
      </c>
      <c r="C48" s="17">
        <v>368.5</v>
      </c>
      <c r="D48" s="13"/>
      <c r="E48" s="13"/>
      <c r="F48" s="13"/>
      <c r="G48" s="13"/>
      <c r="H48" s="13"/>
      <c r="I48" s="26"/>
    </row>
    <row r="49" spans="1:9" ht="30" x14ac:dyDescent="0.25">
      <c r="A49" s="9"/>
      <c r="B49" s="4" t="s">
        <v>9</v>
      </c>
      <c r="C49" s="17">
        <v>20.5</v>
      </c>
      <c r="D49" s="13"/>
      <c r="E49" s="13"/>
      <c r="F49" s="13"/>
      <c r="G49" s="13"/>
      <c r="H49" s="13"/>
      <c r="I49" s="26"/>
    </row>
    <row r="50" spans="1:9" ht="45.75" thickBot="1" x14ac:dyDescent="0.3">
      <c r="A50" s="10"/>
      <c r="B50" s="5" t="s">
        <v>10</v>
      </c>
      <c r="C50" s="18">
        <v>225.5</v>
      </c>
      <c r="D50" s="27">
        <f>SUM(C45:C50)</f>
        <v>1205.7</v>
      </c>
      <c r="E50" s="28"/>
      <c r="F50" s="28">
        <f>D50*4</f>
        <v>4822.8</v>
      </c>
      <c r="G50" s="28"/>
      <c r="H50" s="28"/>
      <c r="I50" s="29"/>
    </row>
    <row r="51" spans="1:9" ht="30" x14ac:dyDescent="0.25">
      <c r="A51" s="8" t="s">
        <v>11</v>
      </c>
      <c r="B51" s="22" t="s">
        <v>5</v>
      </c>
      <c r="C51" s="23">
        <v>205.7</v>
      </c>
      <c r="D51" s="24"/>
      <c r="E51" s="24"/>
      <c r="F51" s="24"/>
      <c r="G51" s="24"/>
      <c r="H51" s="24"/>
      <c r="I51" s="25"/>
    </row>
    <row r="52" spans="1:9" ht="30" x14ac:dyDescent="0.25">
      <c r="A52" s="9"/>
      <c r="B52" s="4" t="s">
        <v>8</v>
      </c>
      <c r="C52" s="17">
        <v>247.5</v>
      </c>
      <c r="D52" s="13"/>
      <c r="E52" s="13"/>
      <c r="F52" s="13"/>
      <c r="G52" s="13"/>
      <c r="H52" s="13"/>
      <c r="I52" s="26"/>
    </row>
    <row r="53" spans="1:9" ht="30.75" thickBot="1" x14ac:dyDescent="0.3">
      <c r="A53" s="10"/>
      <c r="B53" s="5" t="s">
        <v>9</v>
      </c>
      <c r="C53" s="18">
        <v>20.5</v>
      </c>
      <c r="D53" s="27">
        <f>SUM(C51:C53)</f>
        <v>473.7</v>
      </c>
      <c r="E53" s="28"/>
      <c r="F53" s="28"/>
      <c r="G53" s="28"/>
      <c r="H53" s="28"/>
      <c r="I53" s="29"/>
    </row>
    <row r="54" spans="1:9" x14ac:dyDescent="0.25">
      <c r="A54" s="8" t="s">
        <v>19</v>
      </c>
      <c r="B54" s="43" t="s">
        <v>15</v>
      </c>
      <c r="C54" s="23">
        <v>477.8</v>
      </c>
      <c r="D54" s="44">
        <f>SUM(C54:C55)</f>
        <v>502.5</v>
      </c>
      <c r="E54" s="24"/>
      <c r="F54" s="24">
        <f>D54*4</f>
        <v>2010</v>
      </c>
      <c r="G54" s="24"/>
      <c r="H54" s="24"/>
      <c r="I54" s="25"/>
    </row>
    <row r="55" spans="1:9" ht="15.75" thickBot="1" x14ac:dyDescent="0.3">
      <c r="A55" s="10"/>
      <c r="B55" s="5" t="s">
        <v>17</v>
      </c>
      <c r="C55" s="18">
        <v>24.7</v>
      </c>
      <c r="D55" s="28"/>
      <c r="E55" s="28"/>
      <c r="F55" s="28"/>
      <c r="G55" s="28"/>
      <c r="H55" s="28"/>
      <c r="I55" s="29"/>
    </row>
    <row r="56" spans="1:9" ht="15.75" thickBot="1" x14ac:dyDescent="0.3">
      <c r="A56" s="45" t="s">
        <v>14</v>
      </c>
      <c r="B56" s="46" t="s">
        <v>15</v>
      </c>
      <c r="C56" s="47">
        <v>4.2</v>
      </c>
      <c r="D56" s="48">
        <f>C56</f>
        <v>4.2</v>
      </c>
      <c r="E56" s="49"/>
      <c r="F56" s="49"/>
      <c r="G56" s="49"/>
      <c r="H56" s="49"/>
      <c r="I56" s="50"/>
    </row>
    <row r="57" spans="1:9" x14ac:dyDescent="0.25">
      <c r="D57" s="21"/>
      <c r="E57" s="21"/>
      <c r="F57" s="21"/>
      <c r="G57" s="21"/>
      <c r="H57" s="21"/>
      <c r="I57" s="21"/>
    </row>
  </sheetData>
  <mergeCells count="17">
    <mergeCell ref="A38:A40"/>
    <mergeCell ref="A41:A42"/>
    <mergeCell ref="A45:A50"/>
    <mergeCell ref="A51:A53"/>
    <mergeCell ref="A54:A55"/>
    <mergeCell ref="A2:C2"/>
    <mergeCell ref="A18:C18"/>
    <mergeCell ref="A31:C31"/>
    <mergeCell ref="A44:C44"/>
    <mergeCell ref="A3:A8"/>
    <mergeCell ref="A9:A11"/>
    <mergeCell ref="A12:A13"/>
    <mergeCell ref="A15:A17"/>
    <mergeCell ref="A19:A24"/>
    <mergeCell ref="A25:A27"/>
    <mergeCell ref="A28:A29"/>
    <mergeCell ref="A32:A37"/>
  </mergeCells>
  <pageMargins left="0.7" right="0.7" top="0.75" bottom="0.75" header="0.3" footer="0.3"/>
  <pageSetup paperSize="9" scale="97" orientation="portrait" r:id="rId1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view="pageBreakPreview" zoomScale="85" zoomScaleNormal="100" zoomScaleSheetLayoutView="85" workbookViewId="0">
      <selection activeCell="D6" sqref="D6"/>
    </sheetView>
  </sheetViews>
  <sheetFormatPr defaultRowHeight="15" x14ac:dyDescent="0.25"/>
  <cols>
    <col min="1" max="1" width="6.5703125" style="6" customWidth="1"/>
    <col min="2" max="2" width="57.140625" style="6" customWidth="1"/>
    <col min="3" max="3" width="13.7109375" style="6" customWidth="1"/>
    <col min="4" max="4" width="17.28515625" style="1" customWidth="1"/>
    <col min="5" max="5" width="26.85546875" style="1" customWidth="1"/>
    <col min="6" max="16384" width="9.140625" style="1"/>
  </cols>
  <sheetData>
    <row r="1" spans="1:5" x14ac:dyDescent="0.25">
      <c r="A1" s="11" t="s">
        <v>23</v>
      </c>
      <c r="B1" s="11"/>
      <c r="C1" s="11"/>
      <c r="D1" s="11"/>
    </row>
    <row r="2" spans="1:5" x14ac:dyDescent="0.25">
      <c r="A2" s="12" t="s">
        <v>24</v>
      </c>
      <c r="B2" s="12" t="s">
        <v>1</v>
      </c>
      <c r="C2" s="12" t="s">
        <v>25</v>
      </c>
      <c r="D2" s="12" t="s">
        <v>26</v>
      </c>
      <c r="E2" s="12" t="s">
        <v>29</v>
      </c>
    </row>
    <row r="3" spans="1:5" ht="45" x14ac:dyDescent="0.25">
      <c r="A3" s="14">
        <v>1</v>
      </c>
      <c r="B3" s="4" t="s">
        <v>27</v>
      </c>
      <c r="C3" s="7" t="s">
        <v>28</v>
      </c>
      <c r="D3" s="15">
        <f>('Объем работ '!D8+'Объем работ '!D11+'Объем работ '!D13+'Объем работ '!D14+'Объем работ '!D17+'Объем работ '!D24+'Объем работ '!D27+'Объем работ '!D28+'Объем работ '!D30+'Объем работ '!D37+'Объем работ '!D40+'Объем работ '!D42+'Объем работ '!D43+'Объем работ '!D50+'Объем работ '!D53+'Объем работ '!D54+'Объем работ '!D56)*0.05*1.1</f>
        <v>705.17700000000025</v>
      </c>
      <c r="E3" s="13" t="s">
        <v>30</v>
      </c>
    </row>
    <row r="4" spans="1:5" ht="30" x14ac:dyDescent="0.25">
      <c r="A4" s="14">
        <v>2</v>
      </c>
      <c r="B4" s="4" t="s">
        <v>31</v>
      </c>
      <c r="C4" s="7" t="s">
        <v>36</v>
      </c>
      <c r="D4" s="15"/>
      <c r="E4" s="13"/>
    </row>
    <row r="5" spans="1:5" ht="30" x14ac:dyDescent="0.25">
      <c r="A5" s="14">
        <v>3</v>
      </c>
      <c r="B5" s="4" t="s">
        <v>35</v>
      </c>
      <c r="C5" s="7" t="s">
        <v>36</v>
      </c>
      <c r="D5" s="15"/>
      <c r="E5" s="13"/>
    </row>
    <row r="6" spans="1:5" ht="30" x14ac:dyDescent="0.25">
      <c r="A6" s="14">
        <v>4</v>
      </c>
      <c r="B6" s="4" t="s">
        <v>32</v>
      </c>
      <c r="C6" s="7" t="s">
        <v>33</v>
      </c>
      <c r="D6" s="15"/>
      <c r="E6" s="13" t="s">
        <v>40</v>
      </c>
    </row>
    <row r="7" spans="1:5" x14ac:dyDescent="0.25">
      <c r="A7" s="14">
        <v>5</v>
      </c>
      <c r="B7" s="4" t="s">
        <v>34</v>
      </c>
      <c r="C7" s="7" t="s">
        <v>33</v>
      </c>
      <c r="D7" s="15"/>
      <c r="E7" s="13"/>
    </row>
  </sheetData>
  <mergeCells count="1">
    <mergeCell ref="A1:D1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Объем работ </vt:lpstr>
      <vt:lpstr>Ведомость давальческих</vt:lpstr>
      <vt:lpstr>'Ведомость давальческих'!Область_печати</vt:lpstr>
      <vt:lpstr>'Объем работ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Софья А. Новикова</dc:creator>
  <cp:lastModifiedBy>Софья А. Новикова</cp:lastModifiedBy>
  <dcterms:created xsi:type="dcterms:W3CDTF">2026-06-22T09:21:23Z</dcterms:created>
  <dcterms:modified xsi:type="dcterms:W3CDTF">2026-06-23T02:57:26Z</dcterms:modified>
</cp:coreProperties>
</file>